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filterPrivacy="1"/>
  <bookViews>
    <workbookView xWindow="0" yWindow="0" windowWidth="22260" windowHeight="12645"/>
  </bookViews>
  <sheets>
    <sheet name="Sheet1" sheetId="1" r:id="rId1"/>
    <sheet name="Sheet2" sheetId="2" r:id="rId2"/>
  </sheets>
  <definedNames>
    <definedName name="CT">Sheet1!$C$5</definedName>
    <definedName name="DT">Sheet1!$C$4</definedName>
    <definedName name="Nmax">Sheet1!$C$3</definedName>
    <definedName name="NS">Sheet1!$C$2</definedName>
    <definedName name="NT">Sheet1!$C$8</definedName>
    <definedName name="PCost">Sheet1!$C$6</definedName>
    <definedName name="TMCost">Sheet1!$C$7</definedName>
    <definedName name="TMTime">Sheet1!$C$9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9" i="1"/>
  <c r="E3" i="2" l="1"/>
  <c r="E4" i="2"/>
  <c r="E5" i="2"/>
  <c r="E6" i="2"/>
  <c r="E7" i="2"/>
  <c r="E8" i="2"/>
  <c r="E9" i="2"/>
  <c r="E10" i="2"/>
  <c r="E11" i="2"/>
  <c r="E12" i="2"/>
  <c r="E13" i="2"/>
  <c r="E14" i="2"/>
  <c r="E2" i="2"/>
</calcChain>
</file>

<file path=xl/sharedStrings.xml><?xml version="1.0" encoding="utf-8"?>
<sst xmlns="http://schemas.openxmlformats.org/spreadsheetml/2006/main" count="36" uniqueCount="30">
  <si>
    <t>NS</t>
  </si>
  <si>
    <t>Odd Maximum number of opened stations</t>
  </si>
  <si>
    <t>Nmax</t>
  </si>
  <si>
    <t>Maximum number of robots per station</t>
  </si>
  <si>
    <t>Moving / manipulation time</t>
  </si>
  <si>
    <t>CT</t>
  </si>
  <si>
    <t>Task</t>
  </si>
  <si>
    <t>Time</t>
  </si>
  <si>
    <t>No. Copies</t>
  </si>
  <si>
    <t>Equipment</t>
  </si>
  <si>
    <t>Precedence</t>
  </si>
  <si>
    <t>Task1</t>
  </si>
  <si>
    <t>Task2</t>
  </si>
  <si>
    <t>Restrictions:</t>
  </si>
  <si>
    <t>Simple Station</t>
  </si>
  <si>
    <t>Incompative Tasks</t>
  </si>
  <si>
    <t xml:space="preserve">station full cycle time </t>
  </si>
  <si>
    <t>Robot Cost</t>
  </si>
  <si>
    <t>Tool</t>
  </si>
  <si>
    <t>Cost</t>
  </si>
  <si>
    <t>Transporter Cost</t>
  </si>
  <si>
    <t>Platform cost</t>
  </si>
  <si>
    <t>Pcost</t>
  </si>
  <si>
    <t>Track Motion Cost</t>
  </si>
  <si>
    <t>TMCost</t>
  </si>
  <si>
    <t>DT</t>
  </si>
  <si>
    <t>NT</t>
  </si>
  <si>
    <t>Number of Tasks</t>
  </si>
  <si>
    <t>TMTime</t>
  </si>
  <si>
    <t>Time necessary to use the track motion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</si>
</sst>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2" borderId="1" xfId="0" applyFont="1" applyFill="1" applyBorder="1" applyAlignment="1">
      <alignment horizontal="center"/>
    </xf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20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n" displayName="n" ref="F2:F25" totalsRowShown="0" dataDxfId="19">
  <autoFilter ref="F2:F25"/>
  <tableColumns count="1">
    <tableColumn id="1" name="No. Copies" dataDxfId="1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d" displayName="d" ref="H2:J39" totalsRowShown="0" dataDxfId="17">
  <autoFilter ref="H2:J39"/>
  <sortState ref="H3:J38">
    <sortCondition ref="I2:I38"/>
  </sortState>
  <tableColumns count="3">
    <tableColumn id="1" name="Task" dataDxfId="16"/>
    <tableColumn id="2" name="Equipment" dataDxfId="15"/>
    <tableColumn id="3" name="Time" dataDxfId="14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Prec" displayName="Prec" ref="L2:M62" totalsRowShown="0" dataDxfId="13">
  <autoFilter ref="L2:M62"/>
  <tableColumns count="2">
    <tableColumn id="1" name="Task1" dataDxfId="12"/>
    <tableColumn id="2" name="Task2" dataDxfId="11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SingleS" displayName="SingleS" ref="W2:W11" totalsRowShown="0" dataDxfId="10">
  <autoFilter ref="W2:W11"/>
  <tableColumns count="1">
    <tableColumn id="1" name="Task" dataDxfId="9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8" name="Inc" displayName="Inc" ref="Y2:Z28" totalsRowShown="0" dataDxfId="8">
  <autoFilter ref="Y2:Z28"/>
  <tableColumns count="2">
    <tableColumn id="1" name="Task1" dataDxfId="7"/>
    <tableColumn id="2" name="Task2" dataDxfId="6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id="9" name="RPCost" displayName="RPCost" ref="O2:P4" totalsRowShown="0">
  <autoFilter ref="O2:P4"/>
  <tableColumns count="2">
    <tableColumn id="1" name="Tool" dataDxfId="5"/>
    <tableColumn id="2" name="Cost" dataDxfId="4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id="10" name="RTCost" displayName="RTCost" ref="R2:S5" totalsRowShown="0" headerRowDxfId="3" dataDxfId="2">
  <autoFilter ref="R2:S5"/>
  <tableColumns count="2">
    <tableColumn id="1" name="Tool" dataDxfId="1"/>
    <tableColumn id="2" name="Cost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2"/>
  <sheetViews>
    <sheetView tabSelected="1" zoomScale="85" zoomScaleNormal="85" workbookViewId="0">
      <selection activeCell="C3" sqref="C3"/>
    </sheetView>
  </sheetViews>
  <sheetFormatPr defaultRowHeight="15" x14ac:dyDescent="0.25"/>
  <cols>
    <col min="2" max="2" width="39.42578125" bestFit="1" customWidth="1"/>
    <col min="4" max="4" width="7" customWidth="1"/>
    <col min="6" max="6" width="12.7109375" customWidth="1"/>
    <col min="8" max="8" width="7" customWidth="1"/>
    <col min="9" max="9" width="12.85546875" customWidth="1"/>
    <col min="10" max="10" width="9.140625" customWidth="1"/>
  </cols>
  <sheetData>
    <row r="1" spans="1:26" x14ac:dyDescent="0.25">
      <c r="L1" t="s">
        <v>10</v>
      </c>
      <c r="O1" t="s">
        <v>17</v>
      </c>
      <c r="R1" t="s">
        <v>20</v>
      </c>
      <c r="U1" t="s">
        <v>13</v>
      </c>
      <c r="W1" t="s">
        <v>14</v>
      </c>
      <c r="Y1" t="s">
        <v>15</v>
      </c>
    </row>
    <row r="2" spans="1:26" x14ac:dyDescent="0.25">
      <c r="A2" s="1" t="s">
        <v>0</v>
      </c>
      <c r="B2" s="1" t="s">
        <v>1</v>
      </c>
      <c r="C2" s="2">
        <v>13</v>
      </c>
      <c r="E2" s="2" t="s">
        <v>6</v>
      </c>
      <c r="F2" t="s">
        <v>8</v>
      </c>
      <c r="H2" t="s">
        <v>6</v>
      </c>
      <c r="I2" s="3" t="s">
        <v>9</v>
      </c>
      <c r="J2" s="3" t="s">
        <v>7</v>
      </c>
      <c r="L2" t="s">
        <v>11</v>
      </c>
      <c r="M2" t="s">
        <v>12</v>
      </c>
      <c r="O2" t="s">
        <v>18</v>
      </c>
      <c r="P2" s="2" t="s">
        <v>19</v>
      </c>
      <c r="Q2" s="2"/>
      <c r="R2" s="2" t="s">
        <v>18</v>
      </c>
      <c r="S2" s="2" t="s">
        <v>19</v>
      </c>
      <c r="T2" s="2"/>
      <c r="W2" t="s">
        <v>6</v>
      </c>
      <c r="Y2" t="s">
        <v>11</v>
      </c>
      <c r="Z2" t="s">
        <v>12</v>
      </c>
    </row>
    <row r="3" spans="1:26" x14ac:dyDescent="0.25">
      <c r="A3" s="1" t="s">
        <v>2</v>
      </c>
      <c r="B3" s="1" t="s">
        <v>3</v>
      </c>
      <c r="C3" s="2">
        <v>4</v>
      </c>
      <c r="E3" s="2">
        <v>1</v>
      </c>
      <c r="F3" s="2">
        <v>8</v>
      </c>
      <c r="H3" s="4">
        <v>1</v>
      </c>
      <c r="I3" s="4">
        <v>1</v>
      </c>
      <c r="J3" s="4">
        <v>57</v>
      </c>
      <c r="L3" s="2">
        <v>1</v>
      </c>
      <c r="M3" s="2">
        <v>4</v>
      </c>
      <c r="O3" s="2">
        <v>1</v>
      </c>
      <c r="P3" s="2">
        <v>20.7</v>
      </c>
      <c r="Q3" s="2"/>
      <c r="R3" s="2">
        <v>0</v>
      </c>
      <c r="S3" s="2">
        <v>19.8</v>
      </c>
      <c r="T3" s="2"/>
      <c r="W3" s="2">
        <v>1</v>
      </c>
      <c r="Y3" s="2">
        <v>4</v>
      </c>
      <c r="Z3" s="2">
        <v>10</v>
      </c>
    </row>
    <row r="4" spans="1:26" x14ac:dyDescent="0.25">
      <c r="A4" s="1" t="s">
        <v>25</v>
      </c>
      <c r="B4" s="1" t="s">
        <v>4</v>
      </c>
      <c r="C4" s="2">
        <f>CT/2</f>
        <v>584</v>
      </c>
      <c r="E4" s="2">
        <v>2</v>
      </c>
      <c r="F4" s="2">
        <v>6</v>
      </c>
      <c r="H4" s="5">
        <v>2</v>
      </c>
      <c r="I4" s="5">
        <v>1</v>
      </c>
      <c r="J4" s="5">
        <v>38</v>
      </c>
      <c r="L4" s="2">
        <v>1</v>
      </c>
      <c r="M4" s="2">
        <v>5</v>
      </c>
      <c r="O4" s="2">
        <v>2</v>
      </c>
      <c r="P4" s="2">
        <v>18.399999999999999</v>
      </c>
      <c r="Q4" s="2"/>
      <c r="R4" s="2">
        <v>3</v>
      </c>
      <c r="S4" s="2">
        <v>29.9</v>
      </c>
      <c r="T4" s="2"/>
      <c r="W4" s="2">
        <v>2</v>
      </c>
      <c r="Y4" s="2">
        <v>4</v>
      </c>
      <c r="Z4" s="2">
        <v>11</v>
      </c>
    </row>
    <row r="5" spans="1:26" x14ac:dyDescent="0.25">
      <c r="A5" s="1" t="s">
        <v>5</v>
      </c>
      <c r="B5" s="1" t="s">
        <v>16</v>
      </c>
      <c r="C5" s="2">
        <v>1168</v>
      </c>
      <c r="E5" s="2">
        <v>3</v>
      </c>
      <c r="F5" s="2">
        <v>6</v>
      </c>
      <c r="H5" s="4">
        <v>3</v>
      </c>
      <c r="I5" s="4">
        <v>1</v>
      </c>
      <c r="J5" s="4">
        <v>50</v>
      </c>
      <c r="L5" s="2">
        <v>1</v>
      </c>
      <c r="M5" s="2">
        <v>6</v>
      </c>
      <c r="O5" s="2"/>
      <c r="P5" s="2"/>
      <c r="Q5" s="2"/>
      <c r="R5" s="2">
        <v>4</v>
      </c>
      <c r="S5" s="2">
        <v>25.8</v>
      </c>
      <c r="T5" s="2"/>
      <c r="W5" s="2">
        <v>3</v>
      </c>
      <c r="Y5" s="2">
        <v>5</v>
      </c>
      <c r="Z5" s="2">
        <v>10</v>
      </c>
    </row>
    <row r="6" spans="1:26" x14ac:dyDescent="0.25">
      <c r="A6" s="1" t="s">
        <v>22</v>
      </c>
      <c r="B6" s="1" t="s">
        <v>21</v>
      </c>
      <c r="C6" s="2">
        <v>4.2</v>
      </c>
      <c r="E6" s="2">
        <v>4</v>
      </c>
      <c r="F6" s="2">
        <v>10</v>
      </c>
      <c r="H6" s="5">
        <v>4</v>
      </c>
      <c r="I6" s="5">
        <v>1</v>
      </c>
      <c r="J6" s="5">
        <v>42</v>
      </c>
      <c r="L6" s="2">
        <v>1</v>
      </c>
      <c r="M6" s="2">
        <v>7</v>
      </c>
      <c r="W6" s="2">
        <v>10</v>
      </c>
      <c r="Y6" s="2">
        <v>5</v>
      </c>
      <c r="Z6" s="2">
        <v>11</v>
      </c>
    </row>
    <row r="7" spans="1:26" x14ac:dyDescent="0.25">
      <c r="A7" s="1" t="s">
        <v>24</v>
      </c>
      <c r="B7" s="1" t="s">
        <v>23</v>
      </c>
      <c r="C7" s="2">
        <v>10.3</v>
      </c>
      <c r="E7" s="2">
        <v>5</v>
      </c>
      <c r="F7" s="2">
        <v>20</v>
      </c>
      <c r="H7" s="4">
        <v>5</v>
      </c>
      <c r="I7" s="4">
        <v>1</v>
      </c>
      <c r="J7" s="4">
        <v>27</v>
      </c>
      <c r="L7" s="2">
        <v>1</v>
      </c>
      <c r="M7" s="2">
        <v>8</v>
      </c>
      <c r="W7" s="2">
        <v>11</v>
      </c>
      <c r="Y7" s="2">
        <v>6</v>
      </c>
      <c r="Z7" s="2">
        <v>10</v>
      </c>
    </row>
    <row r="8" spans="1:26" x14ac:dyDescent="0.25">
      <c r="A8" s="1" t="s">
        <v>26</v>
      </c>
      <c r="B8" s="1" t="s">
        <v>27</v>
      </c>
      <c r="C8" s="2">
        <v>23</v>
      </c>
      <c r="E8" s="2">
        <v>6</v>
      </c>
      <c r="F8" s="2">
        <v>6</v>
      </c>
      <c r="H8" s="5">
        <v>6</v>
      </c>
      <c r="I8" s="5">
        <v>1</v>
      </c>
      <c r="J8" s="5">
        <v>55</v>
      </c>
      <c r="L8" s="2">
        <v>1</v>
      </c>
      <c r="M8" s="2">
        <v>9</v>
      </c>
      <c r="W8" s="2">
        <v>16</v>
      </c>
      <c r="Y8" s="2">
        <v>6</v>
      </c>
      <c r="Z8" s="2">
        <v>11</v>
      </c>
    </row>
    <row r="9" spans="1:26" x14ac:dyDescent="0.25">
      <c r="A9" s="1" t="s">
        <v>28</v>
      </c>
      <c r="B9" s="1" t="s">
        <v>29</v>
      </c>
      <c r="C9" s="2">
        <f>CT*0.1</f>
        <v>116.80000000000001</v>
      </c>
      <c r="E9" s="2">
        <v>7</v>
      </c>
      <c r="F9" s="2">
        <v>22</v>
      </c>
      <c r="H9" s="4">
        <v>7</v>
      </c>
      <c r="I9" s="4">
        <v>1</v>
      </c>
      <c r="J9" s="4">
        <v>43</v>
      </c>
      <c r="L9" s="2">
        <v>2</v>
      </c>
      <c r="M9" s="2">
        <v>4</v>
      </c>
      <c r="W9" s="2">
        <v>17</v>
      </c>
      <c r="Y9" s="2">
        <v>7</v>
      </c>
      <c r="Z9" s="2">
        <v>10</v>
      </c>
    </row>
    <row r="10" spans="1:26" x14ac:dyDescent="0.25">
      <c r="E10" s="2">
        <v>8</v>
      </c>
      <c r="F10" s="2">
        <v>8</v>
      </c>
      <c r="H10" s="5">
        <v>8</v>
      </c>
      <c r="I10" s="5">
        <v>1</v>
      </c>
      <c r="J10" s="5">
        <v>43</v>
      </c>
      <c r="L10" s="2">
        <v>2</v>
      </c>
      <c r="M10" s="2">
        <v>5</v>
      </c>
      <c r="W10" s="2">
        <v>19</v>
      </c>
      <c r="Y10" s="2">
        <v>7</v>
      </c>
      <c r="Z10" s="2">
        <v>11</v>
      </c>
    </row>
    <row r="11" spans="1:26" x14ac:dyDescent="0.25">
      <c r="E11" s="2">
        <v>9</v>
      </c>
      <c r="F11" s="2">
        <v>2</v>
      </c>
      <c r="H11" s="4">
        <v>9</v>
      </c>
      <c r="I11" s="4">
        <v>1</v>
      </c>
      <c r="J11" s="4">
        <v>64</v>
      </c>
      <c r="L11" s="2">
        <v>2</v>
      </c>
      <c r="M11" s="2">
        <v>6</v>
      </c>
      <c r="W11" s="2">
        <v>20</v>
      </c>
      <c r="Y11" s="2">
        <v>8</v>
      </c>
      <c r="Z11" s="2">
        <v>10</v>
      </c>
    </row>
    <row r="12" spans="1:26" x14ac:dyDescent="0.25">
      <c r="E12" s="2">
        <v>10</v>
      </c>
      <c r="F12" s="2">
        <v>15</v>
      </c>
      <c r="H12" s="5">
        <v>10</v>
      </c>
      <c r="I12" s="5">
        <v>1</v>
      </c>
      <c r="J12" s="5">
        <v>63</v>
      </c>
      <c r="L12" s="2">
        <v>2</v>
      </c>
      <c r="M12" s="2">
        <v>7</v>
      </c>
      <c r="Y12" s="2">
        <v>8</v>
      </c>
      <c r="Z12" s="2">
        <v>11</v>
      </c>
    </row>
    <row r="13" spans="1:26" x14ac:dyDescent="0.25">
      <c r="E13" s="2">
        <v>11</v>
      </c>
      <c r="F13" s="2">
        <v>13</v>
      </c>
      <c r="H13" s="4">
        <v>11</v>
      </c>
      <c r="I13" s="4">
        <v>1</v>
      </c>
      <c r="J13" s="4">
        <v>39</v>
      </c>
      <c r="L13" s="2">
        <v>2</v>
      </c>
      <c r="M13" s="2">
        <v>8</v>
      </c>
      <c r="Y13" s="2">
        <v>9</v>
      </c>
      <c r="Z13" s="2">
        <v>10</v>
      </c>
    </row>
    <row r="14" spans="1:26" x14ac:dyDescent="0.25">
      <c r="E14" s="2">
        <v>12</v>
      </c>
      <c r="F14" s="2">
        <v>11</v>
      </c>
      <c r="H14" s="5">
        <v>12</v>
      </c>
      <c r="I14" s="5">
        <v>1</v>
      </c>
      <c r="J14" s="5">
        <v>38</v>
      </c>
      <c r="L14" s="2">
        <v>2</v>
      </c>
      <c r="M14" s="2">
        <v>9</v>
      </c>
      <c r="Y14" s="2">
        <v>9</v>
      </c>
      <c r="Z14" s="2">
        <v>11</v>
      </c>
    </row>
    <row r="15" spans="1:26" x14ac:dyDescent="0.25">
      <c r="E15" s="2">
        <v>13</v>
      </c>
      <c r="F15" s="2">
        <v>40</v>
      </c>
      <c r="H15" s="4">
        <v>13</v>
      </c>
      <c r="I15" s="4">
        <v>1</v>
      </c>
      <c r="J15" s="4">
        <v>37</v>
      </c>
      <c r="L15" s="2">
        <v>3</v>
      </c>
      <c r="M15" s="2">
        <v>4</v>
      </c>
      <c r="Y15" s="2">
        <v>12</v>
      </c>
      <c r="Z15" s="2">
        <v>16</v>
      </c>
    </row>
    <row r="16" spans="1:26" x14ac:dyDescent="0.25">
      <c r="E16" s="2">
        <v>14</v>
      </c>
      <c r="F16" s="2">
        <v>37</v>
      </c>
      <c r="H16" s="5">
        <v>15</v>
      </c>
      <c r="I16" s="5">
        <v>1</v>
      </c>
      <c r="J16" s="5">
        <v>21</v>
      </c>
      <c r="L16" s="2">
        <v>3</v>
      </c>
      <c r="M16" s="2">
        <v>5</v>
      </c>
      <c r="Y16" s="2">
        <v>12</v>
      </c>
      <c r="Z16" s="2">
        <v>17</v>
      </c>
    </row>
    <row r="17" spans="5:26" x14ac:dyDescent="0.25">
      <c r="E17" s="2">
        <v>15</v>
      </c>
      <c r="F17" s="2">
        <v>13</v>
      </c>
      <c r="H17" s="4">
        <v>16</v>
      </c>
      <c r="I17" s="4">
        <v>1</v>
      </c>
      <c r="J17" s="4">
        <v>71</v>
      </c>
      <c r="L17" s="2">
        <v>3</v>
      </c>
      <c r="M17" s="2">
        <v>6</v>
      </c>
      <c r="Y17" s="2">
        <v>13</v>
      </c>
      <c r="Z17" s="2">
        <v>16</v>
      </c>
    </row>
    <row r="18" spans="5:26" x14ac:dyDescent="0.25">
      <c r="E18" s="2">
        <v>16</v>
      </c>
      <c r="F18" s="2">
        <v>16</v>
      </c>
      <c r="H18" s="5">
        <v>17</v>
      </c>
      <c r="I18" s="5">
        <v>1</v>
      </c>
      <c r="J18" s="5">
        <v>45</v>
      </c>
      <c r="L18" s="2">
        <v>3</v>
      </c>
      <c r="M18" s="2">
        <v>7</v>
      </c>
      <c r="Y18" s="2">
        <v>13</v>
      </c>
      <c r="Z18" s="2">
        <v>17</v>
      </c>
    </row>
    <row r="19" spans="5:26" x14ac:dyDescent="0.25">
      <c r="E19" s="2">
        <v>17</v>
      </c>
      <c r="F19" s="2">
        <v>8</v>
      </c>
      <c r="H19" s="4">
        <v>18</v>
      </c>
      <c r="I19" s="4">
        <v>1</v>
      </c>
      <c r="J19" s="4">
        <v>37</v>
      </c>
      <c r="L19" s="2">
        <v>3</v>
      </c>
      <c r="M19" s="2">
        <v>8</v>
      </c>
      <c r="Y19" s="2">
        <v>14</v>
      </c>
      <c r="Z19" s="2">
        <v>16</v>
      </c>
    </row>
    <row r="20" spans="5:26" x14ac:dyDescent="0.25">
      <c r="E20" s="2">
        <v>18</v>
      </c>
      <c r="F20" s="2">
        <v>12</v>
      </c>
      <c r="H20" s="5">
        <v>19</v>
      </c>
      <c r="I20" s="5">
        <v>1</v>
      </c>
      <c r="J20" s="5">
        <v>32</v>
      </c>
      <c r="L20" s="2">
        <v>3</v>
      </c>
      <c r="M20" s="2">
        <v>9</v>
      </c>
      <c r="Y20" s="2">
        <v>14</v>
      </c>
      <c r="Z20" s="2">
        <v>17</v>
      </c>
    </row>
    <row r="21" spans="5:26" x14ac:dyDescent="0.25">
      <c r="E21" s="2">
        <v>19</v>
      </c>
      <c r="F21" s="2">
        <v>18</v>
      </c>
      <c r="H21" s="4">
        <v>20</v>
      </c>
      <c r="I21" s="4">
        <v>1</v>
      </c>
      <c r="J21" s="4">
        <v>52</v>
      </c>
      <c r="L21" s="2">
        <v>4</v>
      </c>
      <c r="M21" s="2">
        <v>10</v>
      </c>
      <c r="Y21" s="2">
        <v>15</v>
      </c>
      <c r="Z21" s="2">
        <v>16</v>
      </c>
    </row>
    <row r="22" spans="5:26" x14ac:dyDescent="0.25">
      <c r="E22" s="2">
        <v>20</v>
      </c>
      <c r="F22" s="2">
        <v>4</v>
      </c>
      <c r="H22" s="5">
        <v>21</v>
      </c>
      <c r="I22" s="5">
        <v>1</v>
      </c>
      <c r="J22" s="5">
        <v>33</v>
      </c>
      <c r="L22" s="2">
        <v>4</v>
      </c>
      <c r="M22" s="2">
        <v>11</v>
      </c>
      <c r="Y22" s="2">
        <v>15</v>
      </c>
      <c r="Z22" s="2">
        <v>17</v>
      </c>
    </row>
    <row r="23" spans="5:26" x14ac:dyDescent="0.25">
      <c r="E23" s="2">
        <v>21</v>
      </c>
      <c r="F23" s="2">
        <v>14</v>
      </c>
      <c r="H23" s="4">
        <v>22</v>
      </c>
      <c r="I23" s="4">
        <v>1</v>
      </c>
      <c r="J23" s="4">
        <v>51</v>
      </c>
      <c r="L23" s="2">
        <v>5</v>
      </c>
      <c r="M23" s="2">
        <v>10</v>
      </c>
      <c r="Y23" s="2">
        <v>16</v>
      </c>
      <c r="Z23" s="2">
        <v>19</v>
      </c>
    </row>
    <row r="24" spans="5:26" x14ac:dyDescent="0.25">
      <c r="E24" s="2">
        <v>22</v>
      </c>
      <c r="F24" s="2">
        <v>12</v>
      </c>
      <c r="H24" s="5">
        <v>23</v>
      </c>
      <c r="I24" s="5">
        <v>1</v>
      </c>
      <c r="J24" s="5">
        <v>52</v>
      </c>
      <c r="L24" s="2">
        <v>5</v>
      </c>
      <c r="M24" s="2">
        <v>11</v>
      </c>
      <c r="Y24" s="2">
        <v>17</v>
      </c>
      <c r="Z24" s="2">
        <v>19</v>
      </c>
    </row>
    <row r="25" spans="5:26" x14ac:dyDescent="0.25">
      <c r="E25" s="2">
        <v>23</v>
      </c>
      <c r="F25" s="2">
        <v>11</v>
      </c>
      <c r="H25" s="4">
        <v>14</v>
      </c>
      <c r="I25" s="4">
        <v>2</v>
      </c>
      <c r="J25" s="4">
        <v>77</v>
      </c>
      <c r="L25" s="2">
        <v>6</v>
      </c>
      <c r="M25" s="2">
        <v>10</v>
      </c>
      <c r="Y25" s="2">
        <v>18</v>
      </c>
      <c r="Z25" s="2">
        <v>19</v>
      </c>
    </row>
    <row r="26" spans="5:26" x14ac:dyDescent="0.25">
      <c r="H26" s="5">
        <v>4</v>
      </c>
      <c r="I26" s="5">
        <v>3</v>
      </c>
      <c r="J26" s="5">
        <v>63</v>
      </c>
      <c r="L26" s="2">
        <v>6</v>
      </c>
      <c r="M26" s="2">
        <v>11</v>
      </c>
      <c r="Y26" s="2">
        <v>16</v>
      </c>
      <c r="Z26" s="2">
        <v>20</v>
      </c>
    </row>
    <row r="27" spans="5:26" x14ac:dyDescent="0.25">
      <c r="H27" s="4">
        <v>5</v>
      </c>
      <c r="I27" s="4">
        <v>3</v>
      </c>
      <c r="J27" s="4">
        <v>41</v>
      </c>
      <c r="L27" s="2">
        <v>7</v>
      </c>
      <c r="M27" s="2">
        <v>10</v>
      </c>
      <c r="Y27" s="2">
        <v>17</v>
      </c>
      <c r="Z27" s="2">
        <v>20</v>
      </c>
    </row>
    <row r="28" spans="5:26" x14ac:dyDescent="0.25">
      <c r="H28" s="5">
        <v>6</v>
      </c>
      <c r="I28" s="5">
        <v>3</v>
      </c>
      <c r="J28" s="5">
        <v>83</v>
      </c>
      <c r="L28" s="2">
        <v>7</v>
      </c>
      <c r="M28" s="2">
        <v>11</v>
      </c>
      <c r="Y28" s="2">
        <v>18</v>
      </c>
      <c r="Z28" s="2">
        <v>20</v>
      </c>
    </row>
    <row r="29" spans="5:26" x14ac:dyDescent="0.25">
      <c r="H29" s="4">
        <v>7</v>
      </c>
      <c r="I29" s="4">
        <v>3</v>
      </c>
      <c r="J29" s="4">
        <v>65</v>
      </c>
      <c r="L29" s="2">
        <v>8</v>
      </c>
      <c r="M29" s="2">
        <v>10</v>
      </c>
    </row>
    <row r="30" spans="5:26" x14ac:dyDescent="0.25">
      <c r="H30" s="5">
        <v>8</v>
      </c>
      <c r="I30" s="5">
        <v>3</v>
      </c>
      <c r="J30" s="5">
        <v>65</v>
      </c>
      <c r="L30" s="2">
        <v>8</v>
      </c>
      <c r="M30" s="2">
        <v>11</v>
      </c>
    </row>
    <row r="31" spans="5:26" x14ac:dyDescent="0.25">
      <c r="H31" s="4">
        <v>9</v>
      </c>
      <c r="I31" s="4">
        <v>3</v>
      </c>
      <c r="J31" s="4">
        <v>96</v>
      </c>
      <c r="L31" s="2">
        <v>9</v>
      </c>
      <c r="M31" s="2">
        <v>10</v>
      </c>
    </row>
    <row r="32" spans="5:26" x14ac:dyDescent="0.25">
      <c r="H32" s="5">
        <v>12</v>
      </c>
      <c r="I32" s="5">
        <v>3</v>
      </c>
      <c r="J32" s="5">
        <v>57</v>
      </c>
      <c r="L32" s="2">
        <v>9</v>
      </c>
      <c r="M32" s="2">
        <v>11</v>
      </c>
    </row>
    <row r="33" spans="8:20" x14ac:dyDescent="0.25">
      <c r="H33" s="4">
        <v>13</v>
      </c>
      <c r="I33" s="4">
        <v>3</v>
      </c>
      <c r="J33" s="4">
        <v>56</v>
      </c>
      <c r="L33" s="2">
        <v>10</v>
      </c>
      <c r="M33" s="2">
        <v>12</v>
      </c>
      <c r="T33" s="7"/>
    </row>
    <row r="34" spans="8:20" x14ac:dyDescent="0.25">
      <c r="H34" s="5">
        <v>15</v>
      </c>
      <c r="I34" s="5">
        <v>3</v>
      </c>
      <c r="J34" s="5">
        <v>32</v>
      </c>
      <c r="L34" s="2">
        <v>10</v>
      </c>
      <c r="M34" s="2">
        <v>13</v>
      </c>
    </row>
    <row r="35" spans="8:20" x14ac:dyDescent="0.25">
      <c r="H35" s="4">
        <v>18</v>
      </c>
      <c r="I35" s="4">
        <v>3</v>
      </c>
      <c r="J35" s="4">
        <v>56</v>
      </c>
      <c r="L35" s="2">
        <v>10</v>
      </c>
      <c r="M35" s="2">
        <v>14</v>
      </c>
    </row>
    <row r="36" spans="8:20" x14ac:dyDescent="0.25">
      <c r="H36" s="5">
        <v>21</v>
      </c>
      <c r="I36" s="5">
        <v>3</v>
      </c>
      <c r="J36" s="5">
        <v>50</v>
      </c>
      <c r="L36" s="2">
        <v>10</v>
      </c>
      <c r="M36" s="2">
        <v>15</v>
      </c>
    </row>
    <row r="37" spans="8:20" x14ac:dyDescent="0.25">
      <c r="H37" s="4">
        <v>22</v>
      </c>
      <c r="I37" s="4">
        <v>3</v>
      </c>
      <c r="J37" s="4">
        <v>77</v>
      </c>
      <c r="L37" s="2">
        <v>10</v>
      </c>
      <c r="M37" s="2">
        <v>18</v>
      </c>
    </row>
    <row r="38" spans="8:20" x14ac:dyDescent="0.25">
      <c r="H38" s="5">
        <v>23</v>
      </c>
      <c r="I38" s="5">
        <v>3</v>
      </c>
      <c r="J38" s="5">
        <v>78</v>
      </c>
      <c r="L38" s="2">
        <v>11</v>
      </c>
      <c r="M38" s="2">
        <v>12</v>
      </c>
    </row>
    <row r="39" spans="8:20" x14ac:dyDescent="0.25">
      <c r="H39" s="6">
        <v>14</v>
      </c>
      <c r="I39" s="6">
        <v>4</v>
      </c>
      <c r="J39" s="6">
        <v>116</v>
      </c>
      <c r="L39" s="2">
        <v>11</v>
      </c>
      <c r="M39" s="2">
        <v>13</v>
      </c>
    </row>
    <row r="40" spans="8:20" x14ac:dyDescent="0.25">
      <c r="L40" s="2">
        <v>11</v>
      </c>
      <c r="M40" s="2">
        <v>14</v>
      </c>
    </row>
    <row r="41" spans="8:20" x14ac:dyDescent="0.25">
      <c r="L41" s="2">
        <v>11</v>
      </c>
      <c r="M41" s="2">
        <v>15</v>
      </c>
    </row>
    <row r="42" spans="8:20" x14ac:dyDescent="0.25">
      <c r="L42" s="2">
        <v>11</v>
      </c>
      <c r="M42" s="2">
        <v>18</v>
      </c>
    </row>
    <row r="43" spans="8:20" x14ac:dyDescent="0.25">
      <c r="L43" s="2">
        <v>12</v>
      </c>
      <c r="M43" s="2">
        <v>16</v>
      </c>
    </row>
    <row r="44" spans="8:20" x14ac:dyDescent="0.25">
      <c r="L44" s="2">
        <v>12</v>
      </c>
      <c r="M44" s="2">
        <v>17</v>
      </c>
    </row>
    <row r="45" spans="8:20" x14ac:dyDescent="0.25">
      <c r="L45" s="2">
        <v>13</v>
      </c>
      <c r="M45" s="2">
        <v>16</v>
      </c>
    </row>
    <row r="46" spans="8:20" x14ac:dyDescent="0.25">
      <c r="L46" s="2">
        <v>13</v>
      </c>
      <c r="M46" s="2">
        <v>17</v>
      </c>
    </row>
    <row r="47" spans="8:20" x14ac:dyDescent="0.25">
      <c r="L47" s="2">
        <v>14</v>
      </c>
      <c r="M47" s="2">
        <v>16</v>
      </c>
    </row>
    <row r="48" spans="8:20" x14ac:dyDescent="0.25">
      <c r="L48" s="2">
        <v>14</v>
      </c>
      <c r="M48" s="2">
        <v>17</v>
      </c>
    </row>
    <row r="49" spans="12:13" x14ac:dyDescent="0.25">
      <c r="L49" s="2">
        <v>15</v>
      </c>
      <c r="M49" s="2">
        <v>16</v>
      </c>
    </row>
    <row r="50" spans="12:13" x14ac:dyDescent="0.25">
      <c r="L50" s="2">
        <v>15</v>
      </c>
      <c r="M50" s="2">
        <v>17</v>
      </c>
    </row>
    <row r="51" spans="12:13" x14ac:dyDescent="0.25">
      <c r="L51" s="2">
        <v>16</v>
      </c>
      <c r="M51" s="2">
        <v>19</v>
      </c>
    </row>
    <row r="52" spans="12:13" x14ac:dyDescent="0.25">
      <c r="L52" s="2">
        <v>16</v>
      </c>
      <c r="M52" s="2">
        <v>20</v>
      </c>
    </row>
    <row r="53" spans="12:13" x14ac:dyDescent="0.25">
      <c r="L53" s="2">
        <v>16</v>
      </c>
      <c r="M53" s="2">
        <v>21</v>
      </c>
    </row>
    <row r="54" spans="12:13" x14ac:dyDescent="0.25">
      <c r="L54" s="2">
        <v>16</v>
      </c>
      <c r="M54" s="2">
        <v>22</v>
      </c>
    </row>
    <row r="55" spans="12:13" x14ac:dyDescent="0.25">
      <c r="L55" s="2">
        <v>17</v>
      </c>
      <c r="M55" s="2">
        <v>19</v>
      </c>
    </row>
    <row r="56" spans="12:13" x14ac:dyDescent="0.25">
      <c r="L56" s="2">
        <v>17</v>
      </c>
      <c r="M56" s="2">
        <v>20</v>
      </c>
    </row>
    <row r="57" spans="12:13" x14ac:dyDescent="0.25">
      <c r="L57" s="2">
        <v>17</v>
      </c>
      <c r="M57" s="2">
        <v>21</v>
      </c>
    </row>
    <row r="58" spans="12:13" x14ac:dyDescent="0.25">
      <c r="L58" s="2">
        <v>17</v>
      </c>
      <c r="M58" s="2">
        <v>22</v>
      </c>
    </row>
    <row r="59" spans="12:13" x14ac:dyDescent="0.25">
      <c r="L59" s="2">
        <v>18</v>
      </c>
      <c r="M59" s="2">
        <v>19</v>
      </c>
    </row>
    <row r="60" spans="12:13" x14ac:dyDescent="0.25">
      <c r="L60" s="2">
        <v>18</v>
      </c>
      <c r="M60" s="2">
        <v>20</v>
      </c>
    </row>
    <row r="61" spans="12:13" x14ac:dyDescent="0.25">
      <c r="L61" s="2">
        <v>19</v>
      </c>
      <c r="M61" s="2">
        <v>23</v>
      </c>
    </row>
    <row r="62" spans="12:13" x14ac:dyDescent="0.25">
      <c r="L62" s="2">
        <v>20</v>
      </c>
      <c r="M62" s="2">
        <v>23</v>
      </c>
    </row>
  </sheetData>
  <pageMargins left="0.7" right="0.7" top="0.75" bottom="0.75" header="0.3" footer="0.3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8"/>
  <sheetViews>
    <sheetView workbookViewId="0">
      <selection activeCell="I2" sqref="I2:K38"/>
    </sheetView>
  </sheetViews>
  <sheetFormatPr defaultRowHeight="15" x14ac:dyDescent="0.25"/>
  <sheetData>
    <row r="2" spans="2:11" x14ac:dyDescent="0.25">
      <c r="B2" s="5">
        <v>4</v>
      </c>
      <c r="C2" s="5">
        <v>3</v>
      </c>
      <c r="D2" s="5">
        <v>63</v>
      </c>
      <c r="E2">
        <f>ROUNDUP(D2*1.5,0)</f>
        <v>95</v>
      </c>
      <c r="F2" s="4">
        <v>1</v>
      </c>
      <c r="I2" s="4">
        <v>1</v>
      </c>
      <c r="J2" s="4">
        <v>1</v>
      </c>
      <c r="K2" s="4">
        <v>57</v>
      </c>
    </row>
    <row r="3" spans="2:11" x14ac:dyDescent="0.25">
      <c r="B3" s="4">
        <v>5</v>
      </c>
      <c r="C3" s="4">
        <v>3</v>
      </c>
      <c r="D3" s="4">
        <v>41</v>
      </c>
      <c r="E3">
        <f t="shared" ref="E3:E14" si="0">ROUNDUP(D3*1.5,0)</f>
        <v>62</v>
      </c>
      <c r="F3" s="5">
        <v>2</v>
      </c>
      <c r="I3" s="5">
        <v>2</v>
      </c>
      <c r="J3" s="5">
        <v>1</v>
      </c>
      <c r="K3" s="5">
        <v>38</v>
      </c>
    </row>
    <row r="4" spans="2:11" x14ac:dyDescent="0.25">
      <c r="B4" s="5">
        <v>6</v>
      </c>
      <c r="C4" s="5">
        <v>3</v>
      </c>
      <c r="D4" s="5">
        <v>83</v>
      </c>
      <c r="E4">
        <f t="shared" si="0"/>
        <v>125</v>
      </c>
      <c r="F4" s="4">
        <v>3</v>
      </c>
      <c r="I4" s="4">
        <v>3</v>
      </c>
      <c r="J4" s="4">
        <v>1</v>
      </c>
      <c r="K4" s="4">
        <v>50</v>
      </c>
    </row>
    <row r="5" spans="2:11" x14ac:dyDescent="0.25">
      <c r="B5" s="4">
        <v>7</v>
      </c>
      <c r="C5" s="4">
        <v>3</v>
      </c>
      <c r="D5" s="4">
        <v>65</v>
      </c>
      <c r="E5">
        <f t="shared" si="0"/>
        <v>98</v>
      </c>
      <c r="F5" s="5">
        <v>10</v>
      </c>
      <c r="I5" s="5">
        <v>4</v>
      </c>
      <c r="J5" s="5">
        <v>1</v>
      </c>
      <c r="K5" s="5">
        <v>42</v>
      </c>
    </row>
    <row r="6" spans="2:11" x14ac:dyDescent="0.25">
      <c r="B6" s="5">
        <v>8</v>
      </c>
      <c r="C6" s="5">
        <v>3</v>
      </c>
      <c r="D6" s="5">
        <v>65</v>
      </c>
      <c r="E6">
        <f t="shared" si="0"/>
        <v>98</v>
      </c>
      <c r="F6" s="4">
        <v>11</v>
      </c>
      <c r="I6" s="4">
        <v>5</v>
      </c>
      <c r="J6" s="4">
        <v>1</v>
      </c>
      <c r="K6" s="4">
        <v>27</v>
      </c>
    </row>
    <row r="7" spans="2:11" x14ac:dyDescent="0.25">
      <c r="B7" s="4">
        <v>9</v>
      </c>
      <c r="C7" s="4">
        <v>3</v>
      </c>
      <c r="D7" s="4">
        <v>96</v>
      </c>
      <c r="E7">
        <f t="shared" si="0"/>
        <v>144</v>
      </c>
      <c r="F7" s="5">
        <v>16</v>
      </c>
      <c r="I7" s="5">
        <v>6</v>
      </c>
      <c r="J7" s="5">
        <v>1</v>
      </c>
      <c r="K7" s="5">
        <v>55</v>
      </c>
    </row>
    <row r="8" spans="2:11" x14ac:dyDescent="0.25">
      <c r="B8" s="5">
        <v>12</v>
      </c>
      <c r="C8" s="5">
        <v>3</v>
      </c>
      <c r="D8" s="5">
        <v>57</v>
      </c>
      <c r="E8">
        <f t="shared" si="0"/>
        <v>86</v>
      </c>
      <c r="F8" s="4">
        <v>17</v>
      </c>
      <c r="I8" s="4">
        <v>7</v>
      </c>
      <c r="J8" s="4">
        <v>1</v>
      </c>
      <c r="K8" s="4">
        <v>43</v>
      </c>
    </row>
    <row r="9" spans="2:11" x14ac:dyDescent="0.25">
      <c r="B9" s="4">
        <v>13</v>
      </c>
      <c r="C9" s="4">
        <v>3</v>
      </c>
      <c r="D9" s="4">
        <v>56</v>
      </c>
      <c r="E9">
        <f t="shared" si="0"/>
        <v>84</v>
      </c>
      <c r="F9" s="5">
        <v>19</v>
      </c>
      <c r="I9" s="5">
        <v>8</v>
      </c>
      <c r="J9" s="5">
        <v>1</v>
      </c>
      <c r="K9" s="5">
        <v>43</v>
      </c>
    </row>
    <row r="10" spans="2:11" x14ac:dyDescent="0.25">
      <c r="B10" s="5">
        <v>15</v>
      </c>
      <c r="C10" s="5">
        <v>3</v>
      </c>
      <c r="D10" s="5">
        <v>32</v>
      </c>
      <c r="E10">
        <f t="shared" si="0"/>
        <v>48</v>
      </c>
      <c r="F10" s="6">
        <v>20</v>
      </c>
      <c r="I10" s="4">
        <v>9</v>
      </c>
      <c r="J10" s="4">
        <v>1</v>
      </c>
      <c r="K10" s="4">
        <v>64</v>
      </c>
    </row>
    <row r="11" spans="2:11" x14ac:dyDescent="0.25">
      <c r="B11" s="4">
        <v>18</v>
      </c>
      <c r="C11" s="4">
        <v>3</v>
      </c>
      <c r="D11" s="4">
        <v>56</v>
      </c>
      <c r="E11">
        <f t="shared" si="0"/>
        <v>84</v>
      </c>
      <c r="I11" s="5">
        <v>10</v>
      </c>
      <c r="J11" s="5">
        <v>1</v>
      </c>
      <c r="K11" s="5">
        <v>63</v>
      </c>
    </row>
    <row r="12" spans="2:11" x14ac:dyDescent="0.25">
      <c r="B12" s="5">
        <v>21</v>
      </c>
      <c r="C12" s="5">
        <v>3</v>
      </c>
      <c r="D12" s="5">
        <v>50</v>
      </c>
      <c r="E12">
        <f t="shared" si="0"/>
        <v>75</v>
      </c>
      <c r="I12" s="4">
        <v>11</v>
      </c>
      <c r="J12" s="4">
        <v>1</v>
      </c>
      <c r="K12" s="4">
        <v>39</v>
      </c>
    </row>
    <row r="13" spans="2:11" x14ac:dyDescent="0.25">
      <c r="B13" s="4">
        <v>22</v>
      </c>
      <c r="C13" s="4">
        <v>3</v>
      </c>
      <c r="D13" s="4">
        <v>77</v>
      </c>
      <c r="E13">
        <f t="shared" si="0"/>
        <v>116</v>
      </c>
      <c r="I13" s="5">
        <v>12</v>
      </c>
      <c r="J13" s="5">
        <v>1</v>
      </c>
      <c r="K13" s="5">
        <v>38</v>
      </c>
    </row>
    <row r="14" spans="2:11" x14ac:dyDescent="0.25">
      <c r="B14" s="5">
        <v>23</v>
      </c>
      <c r="C14" s="5">
        <v>3</v>
      </c>
      <c r="D14" s="5">
        <v>78</v>
      </c>
      <c r="E14">
        <f t="shared" si="0"/>
        <v>117</v>
      </c>
      <c r="I14" s="4">
        <v>13</v>
      </c>
      <c r="J14" s="4">
        <v>1</v>
      </c>
      <c r="K14" s="4">
        <v>37</v>
      </c>
    </row>
    <row r="15" spans="2:11" x14ac:dyDescent="0.25">
      <c r="I15" s="5">
        <v>15</v>
      </c>
      <c r="J15" s="5">
        <v>1</v>
      </c>
      <c r="K15" s="5">
        <v>21</v>
      </c>
    </row>
    <row r="16" spans="2:11" x14ac:dyDescent="0.25">
      <c r="I16" s="4">
        <v>16</v>
      </c>
      <c r="J16" s="4">
        <v>1</v>
      </c>
      <c r="K16" s="4">
        <v>71</v>
      </c>
    </row>
    <row r="17" spans="9:11" x14ac:dyDescent="0.25">
      <c r="I17" s="5">
        <v>17</v>
      </c>
      <c r="J17" s="5">
        <v>1</v>
      </c>
      <c r="K17" s="5">
        <v>45</v>
      </c>
    </row>
    <row r="18" spans="9:11" x14ac:dyDescent="0.25">
      <c r="I18" s="4">
        <v>18</v>
      </c>
      <c r="J18" s="4">
        <v>1</v>
      </c>
      <c r="K18" s="4">
        <v>37</v>
      </c>
    </row>
    <row r="19" spans="9:11" x14ac:dyDescent="0.25">
      <c r="I19" s="5">
        <v>19</v>
      </c>
      <c r="J19" s="5">
        <v>1</v>
      </c>
      <c r="K19" s="5">
        <v>32</v>
      </c>
    </row>
    <row r="20" spans="9:11" x14ac:dyDescent="0.25">
      <c r="I20" s="4">
        <v>20</v>
      </c>
      <c r="J20" s="4">
        <v>1</v>
      </c>
      <c r="K20" s="4">
        <v>52</v>
      </c>
    </row>
    <row r="21" spans="9:11" x14ac:dyDescent="0.25">
      <c r="I21" s="5">
        <v>21</v>
      </c>
      <c r="J21" s="5">
        <v>1</v>
      </c>
      <c r="K21" s="5">
        <v>33</v>
      </c>
    </row>
    <row r="22" spans="9:11" x14ac:dyDescent="0.25">
      <c r="I22" s="4">
        <v>22</v>
      </c>
      <c r="J22" s="4">
        <v>1</v>
      </c>
      <c r="K22" s="4">
        <v>51</v>
      </c>
    </row>
    <row r="23" spans="9:11" x14ac:dyDescent="0.25">
      <c r="I23" s="5">
        <v>23</v>
      </c>
      <c r="J23" s="5">
        <v>1</v>
      </c>
      <c r="K23" s="5">
        <v>52</v>
      </c>
    </row>
    <row r="24" spans="9:11" x14ac:dyDescent="0.25">
      <c r="I24" s="4">
        <v>14</v>
      </c>
      <c r="J24" s="4">
        <v>2</v>
      </c>
      <c r="K24" s="4">
        <v>77</v>
      </c>
    </row>
    <row r="25" spans="9:11" x14ac:dyDescent="0.25">
      <c r="I25" s="5">
        <v>4</v>
      </c>
      <c r="J25" s="5">
        <v>3</v>
      </c>
      <c r="K25" s="5">
        <v>63</v>
      </c>
    </row>
    <row r="26" spans="9:11" x14ac:dyDescent="0.25">
      <c r="I26" s="4">
        <v>5</v>
      </c>
      <c r="J26" s="4">
        <v>3</v>
      </c>
      <c r="K26" s="4">
        <v>41</v>
      </c>
    </row>
    <row r="27" spans="9:11" x14ac:dyDescent="0.25">
      <c r="I27" s="5">
        <v>6</v>
      </c>
      <c r="J27" s="5">
        <v>3</v>
      </c>
      <c r="K27" s="5">
        <v>83</v>
      </c>
    </row>
    <row r="28" spans="9:11" x14ac:dyDescent="0.25">
      <c r="I28" s="4">
        <v>7</v>
      </c>
      <c r="J28" s="4">
        <v>3</v>
      </c>
      <c r="K28" s="4">
        <v>65</v>
      </c>
    </row>
    <row r="29" spans="9:11" x14ac:dyDescent="0.25">
      <c r="I29" s="5">
        <v>8</v>
      </c>
      <c r="J29" s="5">
        <v>3</v>
      </c>
      <c r="K29" s="5">
        <v>65</v>
      </c>
    </row>
    <row r="30" spans="9:11" x14ac:dyDescent="0.25">
      <c r="I30" s="4">
        <v>9</v>
      </c>
      <c r="J30" s="4">
        <v>3</v>
      </c>
      <c r="K30" s="4">
        <v>96</v>
      </c>
    </row>
    <row r="31" spans="9:11" x14ac:dyDescent="0.25">
      <c r="I31" s="5">
        <v>12</v>
      </c>
      <c r="J31" s="5">
        <v>3</v>
      </c>
      <c r="K31" s="5">
        <v>57</v>
      </c>
    </row>
    <row r="32" spans="9:11" x14ac:dyDescent="0.25">
      <c r="I32" s="4">
        <v>13</v>
      </c>
      <c r="J32" s="4">
        <v>3</v>
      </c>
      <c r="K32" s="4">
        <v>56</v>
      </c>
    </row>
    <row r="33" spans="9:11" x14ac:dyDescent="0.25">
      <c r="I33" s="5">
        <v>15</v>
      </c>
      <c r="J33" s="5">
        <v>3</v>
      </c>
      <c r="K33" s="5">
        <v>32</v>
      </c>
    </row>
    <row r="34" spans="9:11" x14ac:dyDescent="0.25">
      <c r="I34" s="4">
        <v>18</v>
      </c>
      <c r="J34" s="4">
        <v>3</v>
      </c>
      <c r="K34" s="4">
        <v>56</v>
      </c>
    </row>
    <row r="35" spans="9:11" x14ac:dyDescent="0.25">
      <c r="I35" s="5">
        <v>21</v>
      </c>
      <c r="J35" s="5">
        <v>3</v>
      </c>
      <c r="K35" s="5">
        <v>50</v>
      </c>
    </row>
    <row r="36" spans="9:11" x14ac:dyDescent="0.25">
      <c r="I36" s="4">
        <v>22</v>
      </c>
      <c r="J36" s="4">
        <v>3</v>
      </c>
      <c r="K36" s="4">
        <v>77</v>
      </c>
    </row>
    <row r="37" spans="9:11" x14ac:dyDescent="0.25">
      <c r="I37" s="5">
        <v>23</v>
      </c>
      <c r="J37" s="5">
        <v>3</v>
      </c>
      <c r="K37" s="5">
        <v>78</v>
      </c>
    </row>
    <row r="38" spans="9:11" x14ac:dyDescent="0.25">
      <c r="I38" s="6">
        <v>14</v>
      </c>
      <c r="J38" s="6">
        <v>4</v>
      </c>
      <c r="K38" s="6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Sheet1</vt:lpstr>
      <vt:lpstr>Sheet2</vt:lpstr>
      <vt:lpstr>CT</vt:lpstr>
      <vt:lpstr>DT</vt:lpstr>
      <vt:lpstr>Nmax</vt:lpstr>
      <vt:lpstr>NS</vt:lpstr>
      <vt:lpstr>NT</vt:lpstr>
      <vt:lpstr>PCost</vt:lpstr>
      <vt:lpstr>TMCost</vt:lpstr>
      <vt:lpstr>TMTime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2017-03-08T11:51:26Z</dcterms:modified>
</cp:coreProperties>
</file>